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ORRELATIVO\Fiscalizacion\2022\47. SMA RES 1977 (14.11.22)\Resultados\5._26-01-23\"/>
    </mc:Choice>
  </mc:AlternateContent>
  <xr:revisionPtr revIDLastSave="0" documentId="13_ncr:1_{2B03B739-9BEF-4C76-A89C-EE47F8532FBE}" xr6:coauthVersionLast="47" xr6:coauthVersionMax="47" xr10:uidLastSave="{00000000-0000-0000-0000-000000000000}"/>
  <bookViews>
    <workbookView xWindow="28680" yWindow="-120" windowWidth="29040" windowHeight="15840" activeTab="1" xr2:uid="{23087857-4077-4121-B75F-55F02257C7B2}"/>
  </bookViews>
  <sheets>
    <sheet name="Tabla N°1" sheetId="1" r:id="rId1"/>
    <sheet name="Tabla N°2" sheetId="2" r:id="rId2"/>
    <sheet name="Conclusion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3" l="1"/>
  <c r="G37" i="3" s="1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6" i="3"/>
  <c r="G35" i="3"/>
  <c r="G34" i="3"/>
  <c r="G33" i="3"/>
  <c r="G32" i="3"/>
  <c r="G31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6" i="3"/>
  <c r="F35" i="3"/>
  <c r="F34" i="3"/>
  <c r="F33" i="3"/>
  <c r="F32" i="3"/>
  <c r="F31" i="3"/>
  <c r="G25" i="3"/>
  <c r="G24" i="3"/>
  <c r="G23" i="3"/>
  <c r="G22" i="3"/>
  <c r="G21" i="3"/>
  <c r="G20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F25" i="3"/>
  <c r="F24" i="3"/>
  <c r="F23" i="3"/>
  <c r="F22" i="3"/>
  <c r="F21" i="3"/>
  <c r="F20" i="3"/>
  <c r="F19" i="3"/>
  <c r="G19" i="3" s="1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G3" i="3" s="1"/>
  <c r="D24" i="3"/>
  <c r="D20" i="3"/>
  <c r="D19" i="3"/>
  <c r="A3" i="1" l="1"/>
  <c r="A4" i="1" s="1"/>
  <c r="A5" i="1" s="1"/>
  <c r="A6" i="1" s="1"/>
  <c r="A7" i="1" s="1"/>
  <c r="A8" i="1" s="1"/>
  <c r="A9" i="1" s="1"/>
  <c r="A10" i="1" s="1"/>
  <c r="A11" i="1" s="1"/>
</calcChain>
</file>

<file path=xl/sharedStrings.xml><?xml version="1.0" encoding="utf-8"?>
<sst xmlns="http://schemas.openxmlformats.org/spreadsheetml/2006/main" count="370" uniqueCount="87">
  <si>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</si>
  <si>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</si>
  <si>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</si>
  <si>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</si>
  <si>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</si>
  <si>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</si>
  <si>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</si>
  <si>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</si>
  <si>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</si>
  <si>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</si>
  <si>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</si>
  <si>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</si>
  <si>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</si>
  <si>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</si>
  <si>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</si>
  <si>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</si>
  <si>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</si>
  <si>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</si>
  <si>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</si>
  <si>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</si>
  <si>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</si>
  <si>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</si>
  <si>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</si>
  <si>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</si>
  <si>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</si>
  <si>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</si>
  <si>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</si>
  <si>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</si>
  <si>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</si>
  <si>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</si>
  <si>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</si>
  <si>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</si>
  <si>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</si>
  <si>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</si>
  <si>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</si>
  <si>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</si>
  <si>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</si>
  <si>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</si>
  <si>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</si>
  <si>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</si>
  <si>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</si>
  <si>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</si>
  <si>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</si>
  <si>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</si>
  <si>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</si>
  <si>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</si>
  <si>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</si>
  <si>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</si>
  <si>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</si>
  <si>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</si>
  <si>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</si>
  <si>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</si>
  <si>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</si>
  <si>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</si>
  <si>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</si>
  <si>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</si>
  <si>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</si>
  <si>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</si>
  <si>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</si>
  <si>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</si>
  <si>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</si>
  <si>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</si>
  <si>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</si>
  <si>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</si>
  <si>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</si>
  <si>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cuerda vibrante, sin toma de muestra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</si>
  <si>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</si>
  <si>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</si>
  <si>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</si>
  <si>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</si>
  <si>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</si>
  <si>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</si>
  <si>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</si>
  <si>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</si>
  <si>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</si>
  <si>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</si>
  <si>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</si>
  <si>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</si>
  <si>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</si>
  <si>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</si>
  <si>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&lt;0,00034</t>
  </si>
  <si>
    <t>&lt;0,062</t>
  </si>
  <si>
    <t>&lt;0,014</t>
  </si>
  <si>
    <t>&lt;0,00004</t>
  </si>
  <si>
    <t>&lt;0,00026</t>
  </si>
  <si>
    <t>&lt;0,00031</t>
  </si>
  <si>
    <t>&lt;0,2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</si>
</sst>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0" fontId="2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0" fontId="2" fillId="2" borderId="16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14" fontId="2" fillId="0" borderId="8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3" fontId="1" fillId="2" borderId="0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66" fontId="1" fillId="0" borderId="19" xfId="0" applyNumberFormat="1" applyFont="1" applyBorder="1" applyAlignment="1">
      <alignment horizontal="center" vertical="center" wrapText="1"/>
    </xf>
    <xf numFmtId="167" fontId="1" fillId="0" borderId="19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167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2" fontId="1" fillId="5" borderId="19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167" fontId="1" fillId="5" borderId="19" xfId="0" applyNumberFormat="1" applyFont="1" applyFill="1" applyBorder="1" applyAlignment="1">
      <alignment horizontal="center" vertical="center" wrapText="1"/>
    </xf>
    <xf numFmtId="167" fontId="1" fillId="4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7" fontId="6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7" fontId="1" fillId="4" borderId="4" xfId="0" applyNumberFormat="1" applyFont="1" applyFill="1" applyBorder="1" applyAlignment="1">
      <alignment horizontal="center" vertical="center" wrapText="1"/>
    </xf>
    <xf numFmtId="165" fontId="1" fillId="5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4" fontId="6" fillId="0" borderId="1" xfId="1" applyNumberFormat="1" applyFont="1" applyFill="1" applyBorder="1" applyAlignment="1">
      <alignment horizontal="center"/>
    </xf>
    <xf numFmtId="167" fontId="6" fillId="0" borderId="19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9" sqref="D9"/>
    </sheetView>
  </sheetViews>
  <sheetFormatPr defaultColWidth="11.453125" defaultRowHeight="12.5" x14ac:dyDescent="0.25"/>
  <cols>
    <col min="1" max="1" width="3.1796875" style="23" bestFit="1" customWidth="1"/>
    <col min="2" max="2" width="11" style="23" bestFit="1" customWidth="1"/>
    <col min="3" max="3" width="24.36328125" style="23" bestFit="1" customWidth="1"/>
    <col min="4" max="4" width="13.1796875" style="24" bestFit="1" customWidth="1"/>
    <col min="5" max="5" width="6.6328125" style="23" bestFit="1" customWidth="1"/>
    <col min="6" max="7" width="11.36328125" style="24" customWidth="1"/>
    <col min="8" max="8" width="81.1796875" style="23" bestFit="1" customWidth="1"/>
    <col min="9" max="16384" width="11.453125" style="23"/>
  </cols>
  <sheetData>
    <row r="1" spans="1:8" s="6" customFormat="1" ht="18" customHeight="1" x14ac:dyDescent="0.35">
      <c r="A1" s="4" t="s">
        <v>16</v>
      </c>
      <c r="B1" s="4" t="s">
        <v>17</v>
      </c>
      <c r="C1" s="4" t="s">
        <v>18</v>
      </c>
      <c r="D1" s="4" t="s">
        <v>19</v>
      </c>
      <c r="E1" s="4" t="s">
        <v>20</v>
      </c>
      <c r="F1" s="4" t="s">
        <v>22</v>
      </c>
      <c r="G1" s="4" t="s">
        <v>21</v>
      </c>
      <c r="H1" s="6" t="s">
        <v>70</v>
      </c>
    </row>
    <row r="2" spans="1:8" s="2" customFormat="1" ht="18" customHeight="1" x14ac:dyDescent="0.35">
      <c r="A2" s="1">
        <v>1</v>
      </c>
      <c r="B2" s="5" t="s">
        <v>6</v>
      </c>
      <c r="C2" s="19" t="s">
        <v>66</v>
      </c>
      <c r="D2" s="1" t="s">
        <v>68</v>
      </c>
      <c r="E2" s="1" t="s">
        <v>69</v>
      </c>
      <c r="F2" s="21">
        <v>374564</v>
      </c>
      <c r="G2" s="21">
        <v>6961084</v>
      </c>
      <c r="H2" s="22" t="s">
        <v>71</v>
      </c>
    </row>
    <row r="3" spans="1:8" s="2" customFormat="1" ht="18" customHeight="1" x14ac:dyDescent="0.35">
      <c r="A3" s="1">
        <f>+A2+1</f>
        <v>2</v>
      </c>
      <c r="B3" s="5" t="s">
        <v>7</v>
      </c>
      <c r="C3" s="19" t="s">
        <v>66</v>
      </c>
      <c r="D3" s="1" t="s">
        <v>68</v>
      </c>
      <c r="E3" s="1" t="s">
        <v>69</v>
      </c>
      <c r="F3" s="21">
        <v>374496</v>
      </c>
      <c r="G3" s="21">
        <v>6960851</v>
      </c>
      <c r="H3" s="22" t="s">
        <v>71</v>
      </c>
    </row>
    <row r="4" spans="1:8" s="2" customFormat="1" ht="18" customHeight="1" x14ac:dyDescent="0.35">
      <c r="A4" s="1">
        <f t="shared" ref="A4:A11" si="0">+A3+1</f>
        <v>3</v>
      </c>
      <c r="B4" s="5" t="s">
        <v>8</v>
      </c>
      <c r="C4" s="19" t="s">
        <v>66</v>
      </c>
      <c r="D4" s="1" t="s">
        <v>68</v>
      </c>
      <c r="E4" s="1" t="s">
        <v>69</v>
      </c>
      <c r="F4" s="21">
        <v>374631</v>
      </c>
      <c r="G4" s="21">
        <v>6960824</v>
      </c>
      <c r="H4" s="22" t="s">
        <v>71</v>
      </c>
    </row>
    <row r="5" spans="1:8" s="2" customFormat="1" ht="18" customHeight="1" x14ac:dyDescent="0.35">
      <c r="A5" s="1">
        <f t="shared" si="0"/>
        <v>4</v>
      </c>
      <c r="B5" s="5" t="s">
        <v>9</v>
      </c>
      <c r="C5" s="19" t="s">
        <v>66</v>
      </c>
      <c r="D5" s="1" t="s">
        <v>68</v>
      </c>
      <c r="E5" s="1" t="s">
        <v>69</v>
      </c>
      <c r="F5" s="21">
        <v>374405</v>
      </c>
      <c r="G5" s="21">
        <v>6960586</v>
      </c>
      <c r="H5" s="22" t="s">
        <v>71</v>
      </c>
    </row>
    <row r="6" spans="1:8" s="2" customFormat="1" ht="18" customHeight="1" x14ac:dyDescent="0.35">
      <c r="A6" s="1">
        <f t="shared" si="0"/>
        <v>5</v>
      </c>
      <c r="B6" s="5" t="s">
        <v>10</v>
      </c>
      <c r="C6" s="19" t="s">
        <v>66</v>
      </c>
      <c r="D6" s="1" t="s">
        <v>68</v>
      </c>
      <c r="E6" s="1" t="s">
        <v>69</v>
      </c>
      <c r="F6" s="21">
        <v>374862</v>
      </c>
      <c r="G6" s="21">
        <v>6958117</v>
      </c>
      <c r="H6" s="22" t="s">
        <v>71</v>
      </c>
    </row>
    <row r="7" spans="1:8" s="2" customFormat="1" ht="18" customHeight="1" x14ac:dyDescent="0.35">
      <c r="A7" s="1">
        <f t="shared" si="0"/>
        <v>6</v>
      </c>
      <c r="B7" s="5" t="s">
        <v>11</v>
      </c>
      <c r="C7" s="5" t="s">
        <v>67</v>
      </c>
      <c r="D7" s="1" t="s">
        <v>68</v>
      </c>
      <c r="E7" s="1" t="s">
        <v>69</v>
      </c>
      <c r="F7" s="21">
        <v>374527</v>
      </c>
      <c r="G7" s="21">
        <v>6961292</v>
      </c>
      <c r="H7" s="22" t="s">
        <v>71</v>
      </c>
    </row>
    <row r="8" spans="1:8" s="2" customFormat="1" ht="18" customHeight="1" x14ac:dyDescent="0.35">
      <c r="A8" s="1">
        <f t="shared" si="0"/>
        <v>7</v>
      </c>
      <c r="B8" s="5" t="s">
        <v>12</v>
      </c>
      <c r="C8" s="5" t="s">
        <v>67</v>
      </c>
      <c r="D8" s="1" t="s">
        <v>68</v>
      </c>
      <c r="E8" s="1" t="s">
        <v>69</v>
      </c>
      <c r="F8" s="21">
        <v>374391</v>
      </c>
      <c r="G8" s="21">
        <v>6961865</v>
      </c>
      <c r="H8" s="22"/>
    </row>
    <row r="9" spans="1:8" s="2" customFormat="1" ht="18" customHeight="1" x14ac:dyDescent="0.35">
      <c r="A9" s="1">
        <f t="shared" si="0"/>
        <v>8</v>
      </c>
      <c r="B9" s="5" t="s">
        <v>13</v>
      </c>
      <c r="C9" s="5" t="s">
        <v>67</v>
      </c>
      <c r="D9" s="1" t="s">
        <v>68</v>
      </c>
      <c r="E9" s="1" t="s">
        <v>69</v>
      </c>
      <c r="F9" s="21">
        <v>374392</v>
      </c>
      <c r="G9" s="21">
        <v>6961891</v>
      </c>
      <c r="H9" s="22"/>
    </row>
    <row r="10" spans="1:8" s="2" customFormat="1" ht="18" customHeight="1" x14ac:dyDescent="0.35">
      <c r="A10" s="1">
        <f t="shared" si="0"/>
        <v>9</v>
      </c>
      <c r="B10" s="5" t="s">
        <v>14</v>
      </c>
      <c r="C10" s="5" t="s">
        <v>67</v>
      </c>
      <c r="D10" s="1" t="s">
        <v>68</v>
      </c>
      <c r="E10" s="1" t="s">
        <v>69</v>
      </c>
      <c r="F10" s="21">
        <v>372643</v>
      </c>
      <c r="G10" s="21">
        <v>6967375</v>
      </c>
      <c r="H10" s="22" t="s">
        <v>71</v>
      </c>
    </row>
    <row r="11" spans="1:8" s="2" customFormat="1" ht="18" customHeight="1" x14ac:dyDescent="0.35">
      <c r="A11" s="1">
        <f t="shared" si="0"/>
        <v>10</v>
      </c>
      <c r="B11" s="5" t="s">
        <v>15</v>
      </c>
      <c r="C11" s="5" t="s">
        <v>67</v>
      </c>
      <c r="D11" s="1" t="s">
        <v>68</v>
      </c>
      <c r="E11" s="1" t="s">
        <v>69</v>
      </c>
      <c r="F11" s="21">
        <v>371750</v>
      </c>
      <c r="G11" s="21">
        <v>6967776</v>
      </c>
      <c r="H11" s="22" t="s">
        <v>71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5"/>
  <sheetViews>
    <sheetView tabSelected="1" zoomScale="90" zoomScaleNormal="90" workbookViewId="0">
      <pane xSplit="1" topLeftCell="B1" activePane="topRight" state="frozen"/>
      <selection pane="topRight" activeCell="G42" sqref="G42"/>
    </sheetView>
  </sheetViews>
  <sheetFormatPr defaultColWidth="11.453125" defaultRowHeight="12.5" x14ac:dyDescent="0.35"/>
  <cols>
    <col min="1" max="1" width="11.453125" style="2" customWidth="1"/>
    <col min="2" max="2" width="12.453125" style="6" bestFit="1" customWidth="1"/>
    <col min="3" max="9" width="10.7265625" style="6" bestFit="1" customWidth="1"/>
    <col min="10" max="10" width="10.1796875" style="6" bestFit="1" customWidth="1"/>
    <col min="11" max="12" width="10.7265625" style="6" bestFit="1" customWidth="1"/>
    <col min="13" max="13" width="19.1796875" style="2" bestFit="1" customWidth="1"/>
    <col min="14" max="14" width="12.453125" style="2" bestFit="1" customWidth="1"/>
    <col min="15" max="15" width="66.453125" style="2" customWidth="1"/>
    <col min="16" max="16384" width="11.453125" style="2"/>
  </cols>
  <sheetData>
    <row r="1" spans="1:14" ht="13" x14ac:dyDescent="0.3">
      <c r="A1" s="9" t="s">
        <v>0</v>
      </c>
      <c r="B1" s="12"/>
      <c r="C1" s="37">
        <v>44952</v>
      </c>
      <c r="D1" s="38">
        <v>44952</v>
      </c>
      <c r="E1" s="37">
        <v>44952</v>
      </c>
      <c r="F1" s="38">
        <v>44952</v>
      </c>
      <c r="G1" s="38">
        <v>44952</v>
      </c>
      <c r="H1" s="37">
        <v>44952</v>
      </c>
      <c r="I1" s="37">
        <v>44952</v>
      </c>
      <c r="J1" s="37"/>
      <c r="K1" s="37">
        <v>44952</v>
      </c>
      <c r="L1" s="37">
        <v>44952</v>
      </c>
      <c r="M1" s="101" t="s">
        <v>54</v>
      </c>
      <c r="N1" s="103" t="s">
        <v>55</v>
      </c>
    </row>
    <row r="2" spans="1:14" ht="13" x14ac:dyDescent="0.35">
      <c r="A2" s="10" t="s">
        <v>1</v>
      </c>
      <c r="B2" s="13"/>
      <c r="C2" s="30">
        <v>0.54027777777777775</v>
      </c>
      <c r="D2" s="3">
        <v>0.48819444444444443</v>
      </c>
      <c r="E2" s="3">
        <v>0.51388888888888895</v>
      </c>
      <c r="F2" s="3">
        <v>0.45833333333333331</v>
      </c>
      <c r="G2" s="3">
        <v>0.4201388888888889</v>
      </c>
      <c r="H2" s="3">
        <v>0.59722222222222221</v>
      </c>
      <c r="I2" s="3">
        <v>0.63888888888888895</v>
      </c>
      <c r="J2" s="3"/>
      <c r="K2" s="3">
        <v>0.67361111111111116</v>
      </c>
      <c r="L2" s="32">
        <v>0.69791666666666663</v>
      </c>
      <c r="M2" s="102"/>
      <c r="N2" s="104"/>
    </row>
    <row r="3" spans="1:14" ht="13" x14ac:dyDescent="0.35">
      <c r="A3" s="10" t="s">
        <v>2</v>
      </c>
      <c r="B3" s="13"/>
      <c r="C3" s="31" t="s">
        <v>6</v>
      </c>
      <c r="D3" s="29" t="s">
        <v>7</v>
      </c>
      <c r="E3" s="29" t="s">
        <v>8</v>
      </c>
      <c r="F3" s="29" t="s">
        <v>9</v>
      </c>
      <c r="G3" s="29" t="s">
        <v>10</v>
      </c>
      <c r="H3" s="29" t="s">
        <v>11</v>
      </c>
      <c r="I3" s="29" t="s">
        <v>78</v>
      </c>
      <c r="J3" s="29" t="s">
        <v>79</v>
      </c>
      <c r="K3" s="29" t="s">
        <v>14</v>
      </c>
      <c r="L3" s="33" t="s">
        <v>15</v>
      </c>
      <c r="M3" s="102"/>
      <c r="N3" s="104"/>
    </row>
    <row r="4" spans="1:14" ht="13.5" thickBot="1" x14ac:dyDescent="0.4">
      <c r="A4" s="11" t="s">
        <v>3</v>
      </c>
      <c r="B4" s="14" t="s">
        <v>4</v>
      </c>
      <c r="C4" s="8" t="s">
        <v>5</v>
      </c>
      <c r="D4" s="7" t="s">
        <v>5</v>
      </c>
      <c r="E4" s="7" t="s">
        <v>5</v>
      </c>
      <c r="F4" s="7" t="s">
        <v>5</v>
      </c>
      <c r="G4" s="7" t="s">
        <v>5</v>
      </c>
      <c r="H4" s="7" t="s">
        <v>5</v>
      </c>
      <c r="I4" s="7" t="s">
        <v>5</v>
      </c>
      <c r="J4" s="7" t="s">
        <v>5</v>
      </c>
      <c r="K4" s="7" t="s">
        <v>5</v>
      </c>
      <c r="L4" s="34" t="s">
        <v>5</v>
      </c>
      <c r="M4" s="36"/>
      <c r="N4" s="35"/>
    </row>
    <row r="5" spans="1:14" ht="13" x14ac:dyDescent="0.35">
      <c r="A5" s="9" t="s">
        <v>23</v>
      </c>
      <c r="B5" s="12" t="s">
        <v>24</v>
      </c>
      <c r="C5" s="42">
        <v>20.92</v>
      </c>
      <c r="D5" s="43">
        <v>20.25</v>
      </c>
      <c r="E5" s="43">
        <v>20.399999999999999</v>
      </c>
      <c r="F5" s="43">
        <v>20.37</v>
      </c>
      <c r="G5" s="43">
        <v>18.91</v>
      </c>
      <c r="H5" s="43">
        <v>21.2</v>
      </c>
      <c r="I5" s="43">
        <v>20.94</v>
      </c>
      <c r="J5" s="43" t="s">
        <v>53</v>
      </c>
      <c r="K5" s="43">
        <v>21.38</v>
      </c>
      <c r="L5" s="44">
        <v>20.94</v>
      </c>
      <c r="M5" s="91" t="s">
        <v>51</v>
      </c>
      <c r="N5" s="94" t="s">
        <v>51</v>
      </c>
    </row>
    <row r="6" spans="1:14" ht="13" x14ac:dyDescent="0.35">
      <c r="A6" s="28" t="s">
        <v>25</v>
      </c>
      <c r="B6" s="13" t="s">
        <v>46</v>
      </c>
      <c r="C6" s="63">
        <v>8.7899999999999991</v>
      </c>
      <c r="D6" s="46">
        <v>7.53</v>
      </c>
      <c r="E6" s="46">
        <v>6.94</v>
      </c>
      <c r="F6" s="46">
        <v>7.64</v>
      </c>
      <c r="G6" s="46">
        <v>7.29</v>
      </c>
      <c r="H6" s="46">
        <v>7.79</v>
      </c>
      <c r="I6" s="46">
        <v>7.57</v>
      </c>
      <c r="J6" s="46" t="s">
        <v>53</v>
      </c>
      <c r="K6" s="72">
        <v>9.43</v>
      </c>
      <c r="L6" s="47">
        <v>7.57</v>
      </c>
      <c r="M6" s="92" t="s">
        <v>56</v>
      </c>
      <c r="N6" s="95" t="s">
        <v>57</v>
      </c>
    </row>
    <row r="7" spans="1:14" ht="25" x14ac:dyDescent="0.35">
      <c r="A7" s="28" t="s">
        <v>26</v>
      </c>
      <c r="B7" s="13" t="s">
        <v>47</v>
      </c>
      <c r="C7" s="48">
        <v>480</v>
      </c>
      <c r="D7" s="49">
        <v>1315</v>
      </c>
      <c r="E7" s="49">
        <v>1035</v>
      </c>
      <c r="F7" s="49">
        <v>1278</v>
      </c>
      <c r="G7" s="49">
        <v>2078</v>
      </c>
      <c r="H7" s="49">
        <v>1079</v>
      </c>
      <c r="I7" s="49">
        <v>1297</v>
      </c>
      <c r="J7" s="46" t="s">
        <v>53</v>
      </c>
      <c r="K7" s="49">
        <v>712</v>
      </c>
      <c r="L7" s="50">
        <v>1513</v>
      </c>
      <c r="M7" s="92" t="s">
        <v>58</v>
      </c>
      <c r="N7" s="95" t="s">
        <v>51</v>
      </c>
    </row>
    <row r="8" spans="1:14" ht="13" x14ac:dyDescent="0.35">
      <c r="A8" s="10" t="s">
        <v>27</v>
      </c>
      <c r="B8" s="13" t="s">
        <v>48</v>
      </c>
      <c r="C8" s="57">
        <v>8.1999999999999993</v>
      </c>
      <c r="D8" s="55">
        <v>8.1999999999999993</v>
      </c>
      <c r="E8" s="55">
        <v>8</v>
      </c>
      <c r="F8" s="55">
        <v>8.1999999999999993</v>
      </c>
      <c r="G8" s="55">
        <v>8.1999999999999993</v>
      </c>
      <c r="H8" s="55">
        <v>8</v>
      </c>
      <c r="I8" s="55">
        <v>8.1</v>
      </c>
      <c r="J8" s="46" t="s">
        <v>53</v>
      </c>
      <c r="K8" s="55">
        <v>7.9</v>
      </c>
      <c r="L8" s="60">
        <v>8.1999999999999993</v>
      </c>
      <c r="M8" s="92" t="s">
        <v>51</v>
      </c>
      <c r="N8" s="95" t="s">
        <v>51</v>
      </c>
    </row>
    <row r="9" spans="1:14" ht="13" x14ac:dyDescent="0.35">
      <c r="A9" s="10" t="s">
        <v>28</v>
      </c>
      <c r="B9" s="13" t="s">
        <v>48</v>
      </c>
      <c r="C9" s="58">
        <v>108.80500000000001</v>
      </c>
      <c r="D9" s="66">
        <v>650.11400000000003</v>
      </c>
      <c r="E9" s="66">
        <v>532.70000000000005</v>
      </c>
      <c r="F9" s="66">
        <v>618.6</v>
      </c>
      <c r="G9" s="66">
        <v>951.8</v>
      </c>
      <c r="H9" s="66">
        <v>550.48199999999997</v>
      </c>
      <c r="I9" s="66">
        <v>700.8</v>
      </c>
      <c r="J9" s="46" t="s">
        <v>53</v>
      </c>
      <c r="K9" s="56">
        <v>24.404</v>
      </c>
      <c r="L9" s="73">
        <v>447.7</v>
      </c>
      <c r="M9" s="92">
        <v>250</v>
      </c>
      <c r="N9" s="95">
        <v>500</v>
      </c>
    </row>
    <row r="10" spans="1:14" ht="13" x14ac:dyDescent="0.35">
      <c r="A10" s="10" t="s">
        <v>29</v>
      </c>
      <c r="B10" s="13" t="s">
        <v>48</v>
      </c>
      <c r="C10" s="58">
        <v>14.682</v>
      </c>
      <c r="D10" s="56">
        <v>202.69499999999999</v>
      </c>
      <c r="E10" s="56">
        <v>140.47399999999999</v>
      </c>
      <c r="F10" s="56">
        <v>201.23099999999999</v>
      </c>
      <c r="G10" s="56">
        <v>359.68099999999998</v>
      </c>
      <c r="H10" s="56">
        <v>165.30099999999999</v>
      </c>
      <c r="I10" s="56">
        <v>175.577</v>
      </c>
      <c r="J10" s="46" t="s">
        <v>53</v>
      </c>
      <c r="K10" s="56">
        <v>56.265000000000001</v>
      </c>
      <c r="L10" s="61">
        <v>239.00899999999999</v>
      </c>
      <c r="M10" s="92"/>
      <c r="N10" s="95"/>
    </row>
    <row r="11" spans="1:14" ht="13" x14ac:dyDescent="0.35">
      <c r="A11" s="10" t="s">
        <v>30</v>
      </c>
      <c r="B11" s="13" t="s">
        <v>48</v>
      </c>
      <c r="C11" s="45">
        <v>17.399999999999999</v>
      </c>
      <c r="D11" s="46">
        <v>59.92</v>
      </c>
      <c r="E11" s="46">
        <v>34.64</v>
      </c>
      <c r="F11" s="46">
        <v>57.89</v>
      </c>
      <c r="G11" s="46">
        <v>99.85</v>
      </c>
      <c r="H11" s="46">
        <v>50.09</v>
      </c>
      <c r="I11" s="46">
        <v>65.3</v>
      </c>
      <c r="J11" s="46" t="s">
        <v>53</v>
      </c>
      <c r="K11" s="46">
        <v>8.69</v>
      </c>
      <c r="L11" s="47">
        <v>14.14</v>
      </c>
      <c r="M11" s="92" t="s">
        <v>51</v>
      </c>
      <c r="N11" s="95">
        <v>125</v>
      </c>
    </row>
    <row r="12" spans="1:14" ht="13" x14ac:dyDescent="0.35">
      <c r="A12" s="10" t="s">
        <v>31</v>
      </c>
      <c r="B12" s="13" t="s">
        <v>48</v>
      </c>
      <c r="C12" s="58">
        <v>3.67</v>
      </c>
      <c r="D12" s="56">
        <v>5.1689999999999996</v>
      </c>
      <c r="E12" s="56">
        <v>3.7519999999999998</v>
      </c>
      <c r="F12" s="56">
        <v>5.0670000000000002</v>
      </c>
      <c r="G12" s="56">
        <v>6.992</v>
      </c>
      <c r="H12" s="56">
        <v>4.5410000000000004</v>
      </c>
      <c r="I12" s="56">
        <v>5.4809999999999999</v>
      </c>
      <c r="J12" s="46" t="s">
        <v>53</v>
      </c>
      <c r="K12" s="56">
        <v>3.98</v>
      </c>
      <c r="L12" s="61">
        <v>7.5350000000000001</v>
      </c>
      <c r="M12" s="92" t="s">
        <v>51</v>
      </c>
      <c r="N12" s="95" t="s">
        <v>51</v>
      </c>
    </row>
    <row r="13" spans="1:14" ht="13" x14ac:dyDescent="0.35">
      <c r="A13" s="10" t="s">
        <v>32</v>
      </c>
      <c r="B13" s="13" t="s">
        <v>48</v>
      </c>
      <c r="C13" s="58">
        <v>91.822999999999993</v>
      </c>
      <c r="D13" s="56">
        <v>125.077</v>
      </c>
      <c r="E13" s="56">
        <v>71.605000000000004</v>
      </c>
      <c r="F13" s="56">
        <v>116.104</v>
      </c>
      <c r="G13" s="56">
        <v>191.297</v>
      </c>
      <c r="H13" s="56">
        <v>112.465</v>
      </c>
      <c r="I13" s="56">
        <v>130.685</v>
      </c>
      <c r="J13" s="46" t="s">
        <v>53</v>
      </c>
      <c r="K13" s="56">
        <v>123.27</v>
      </c>
      <c r="L13" s="61">
        <v>200.26300000000001</v>
      </c>
      <c r="M13" s="92" t="s">
        <v>51</v>
      </c>
      <c r="N13" s="95" t="s">
        <v>51</v>
      </c>
    </row>
    <row r="14" spans="1:14" ht="13" x14ac:dyDescent="0.35">
      <c r="A14" s="10" t="s">
        <v>33</v>
      </c>
      <c r="B14" s="13" t="s">
        <v>48</v>
      </c>
      <c r="C14" s="64">
        <v>63.03</v>
      </c>
      <c r="D14" s="46">
        <v>26</v>
      </c>
      <c r="E14" s="67">
        <v>23.5</v>
      </c>
      <c r="F14" s="77">
        <v>24.69</v>
      </c>
      <c r="G14" s="77">
        <v>23.65</v>
      </c>
      <c r="H14" s="77">
        <v>27.74</v>
      </c>
      <c r="I14" s="77">
        <v>27.87</v>
      </c>
      <c r="J14" s="46" t="s">
        <v>53</v>
      </c>
      <c r="K14" s="20">
        <v>59.35</v>
      </c>
      <c r="L14" s="74">
        <v>39.43</v>
      </c>
      <c r="M14" s="92">
        <v>35</v>
      </c>
      <c r="N14" s="95" t="s">
        <v>51</v>
      </c>
    </row>
    <row r="15" spans="1:14" ht="13" x14ac:dyDescent="0.35">
      <c r="A15" s="10" t="s">
        <v>34</v>
      </c>
      <c r="B15" s="13" t="s">
        <v>48</v>
      </c>
      <c r="C15" s="59">
        <v>4.2999999999999999E-4</v>
      </c>
      <c r="D15" s="52" t="s">
        <v>80</v>
      </c>
      <c r="E15" s="52" t="s">
        <v>80</v>
      </c>
      <c r="F15" s="52" t="s">
        <v>80</v>
      </c>
      <c r="G15" s="52" t="s">
        <v>80</v>
      </c>
      <c r="H15" s="52" t="s">
        <v>80</v>
      </c>
      <c r="I15" s="54">
        <v>3.8000000000000002E-4</v>
      </c>
      <c r="J15" s="46" t="s">
        <v>53</v>
      </c>
      <c r="K15" s="52" t="s">
        <v>80</v>
      </c>
      <c r="L15" s="53" t="s">
        <v>80</v>
      </c>
      <c r="M15" s="92">
        <v>0.2</v>
      </c>
      <c r="N15" s="95" t="s">
        <v>51</v>
      </c>
    </row>
    <row r="16" spans="1:14" ht="13" x14ac:dyDescent="0.35">
      <c r="A16" s="10" t="s">
        <v>35</v>
      </c>
      <c r="B16" s="13" t="s">
        <v>48</v>
      </c>
      <c r="C16" s="51" t="s">
        <v>81</v>
      </c>
      <c r="D16" s="52" t="s">
        <v>81</v>
      </c>
      <c r="E16" s="52" t="s">
        <v>81</v>
      </c>
      <c r="F16" s="52" t="s">
        <v>81</v>
      </c>
      <c r="G16" s="52" t="s">
        <v>81</v>
      </c>
      <c r="H16" s="52" t="s">
        <v>81</v>
      </c>
      <c r="I16" s="56">
        <v>0.316</v>
      </c>
      <c r="J16" s="46" t="s">
        <v>53</v>
      </c>
      <c r="K16" s="56">
        <v>0.191</v>
      </c>
      <c r="L16" s="53" t="s">
        <v>81</v>
      </c>
      <c r="M16" s="92">
        <v>5</v>
      </c>
      <c r="N16" s="95" t="s">
        <v>51</v>
      </c>
    </row>
    <row r="17" spans="1:14" ht="13" x14ac:dyDescent="0.35">
      <c r="A17" s="10" t="s">
        <v>36</v>
      </c>
      <c r="B17" s="13" t="s">
        <v>48</v>
      </c>
      <c r="C17" s="59">
        <v>1.31E-3</v>
      </c>
      <c r="D17" s="54">
        <v>1.97E-3</v>
      </c>
      <c r="E17" s="54">
        <v>9.3999999999999997E-4</v>
      </c>
      <c r="F17" s="54">
        <v>2.6099999999999999E-3</v>
      </c>
      <c r="G17" s="54">
        <v>7.7999999999999996E-3</v>
      </c>
      <c r="H17" s="54">
        <v>7.9000000000000001E-4</v>
      </c>
      <c r="I17" s="54">
        <v>1.4E-3</v>
      </c>
      <c r="J17" s="46" t="s">
        <v>53</v>
      </c>
      <c r="K17" s="54">
        <v>1.6199999999999999E-3</v>
      </c>
      <c r="L17" s="62">
        <v>9.1900000000000003E-3</v>
      </c>
      <c r="M17" s="92">
        <v>0.1</v>
      </c>
      <c r="N17" s="95">
        <v>0.01</v>
      </c>
    </row>
    <row r="18" spans="1:14" ht="13" x14ac:dyDescent="0.35">
      <c r="A18" s="10" t="s">
        <v>37</v>
      </c>
      <c r="B18" s="13" t="s">
        <v>48</v>
      </c>
      <c r="C18" s="51" t="s">
        <v>83</v>
      </c>
      <c r="D18" s="54">
        <v>5.0000000000000002E-5</v>
      </c>
      <c r="E18" s="52" t="s">
        <v>83</v>
      </c>
      <c r="F18" s="52" t="s">
        <v>83</v>
      </c>
      <c r="G18" s="54">
        <v>5.0000000000000002E-5</v>
      </c>
      <c r="H18" s="54">
        <v>6.0000000000000002E-5</v>
      </c>
      <c r="I18" s="52" t="s">
        <v>83</v>
      </c>
      <c r="J18" s="46" t="s">
        <v>53</v>
      </c>
      <c r="K18" s="52" t="s">
        <v>83</v>
      </c>
      <c r="L18" s="53" t="s">
        <v>83</v>
      </c>
      <c r="M18" s="92">
        <v>0.01</v>
      </c>
      <c r="N18" s="95">
        <v>0.01</v>
      </c>
    </row>
    <row r="19" spans="1:14" ht="13" x14ac:dyDescent="0.35">
      <c r="A19" s="10" t="s">
        <v>38</v>
      </c>
      <c r="B19" s="13" t="s">
        <v>48</v>
      </c>
      <c r="C19" s="59">
        <v>4.8199999999999996E-3</v>
      </c>
      <c r="D19" s="54">
        <v>2.66E-3</v>
      </c>
      <c r="E19" s="54">
        <v>1.64E-3</v>
      </c>
      <c r="F19" s="54">
        <v>3.3800000000000002E-3</v>
      </c>
      <c r="G19" s="54">
        <v>2.53E-2</v>
      </c>
      <c r="H19" s="54">
        <v>3.9300000000000003E-3</v>
      </c>
      <c r="I19" s="54">
        <v>4.6100000000000004E-3</v>
      </c>
      <c r="J19" s="46" t="s">
        <v>53</v>
      </c>
      <c r="K19" s="54">
        <v>2.15E-3</v>
      </c>
      <c r="L19" s="62">
        <v>4.5700000000000003E-3</v>
      </c>
      <c r="M19" s="92">
        <v>0.1</v>
      </c>
      <c r="N19" s="95">
        <v>0.05</v>
      </c>
    </row>
    <row r="20" spans="1:14" ht="13" x14ac:dyDescent="0.35">
      <c r="A20" s="10" t="s">
        <v>39</v>
      </c>
      <c r="B20" s="13" t="s">
        <v>48</v>
      </c>
      <c r="C20" s="59">
        <v>6.8599999999999998E-3</v>
      </c>
      <c r="D20" s="54">
        <v>4.8399999999999997E-3</v>
      </c>
      <c r="E20" s="54">
        <v>5.1999999999999998E-3</v>
      </c>
      <c r="F20" s="54">
        <v>8.1899999999999994E-3</v>
      </c>
      <c r="G20" s="54">
        <v>2.3300000000000001E-2</v>
      </c>
      <c r="H20" s="54">
        <v>8.4499999999999992E-3</v>
      </c>
      <c r="I20" s="54">
        <v>1.0999999999999999E-2</v>
      </c>
      <c r="J20" s="46" t="s">
        <v>53</v>
      </c>
      <c r="K20" s="54">
        <v>1.7899999999999999E-2</v>
      </c>
      <c r="L20" s="62">
        <v>1.4E-2</v>
      </c>
      <c r="M20" s="92">
        <v>0.2</v>
      </c>
      <c r="N20" s="95">
        <v>2</v>
      </c>
    </row>
    <row r="21" spans="1:14" ht="13" x14ac:dyDescent="0.35">
      <c r="A21" s="10" t="s">
        <v>40</v>
      </c>
      <c r="B21" s="13" t="s">
        <v>48</v>
      </c>
      <c r="C21" s="65">
        <v>0.879</v>
      </c>
      <c r="D21" s="56">
        <v>8.3000000000000004E-2</v>
      </c>
      <c r="E21" s="68">
        <v>49.722999999999999</v>
      </c>
      <c r="F21" s="66">
        <v>7.157</v>
      </c>
      <c r="G21" s="66">
        <v>8.3650000000000002</v>
      </c>
      <c r="H21" s="66">
        <v>5.0129999999999999</v>
      </c>
      <c r="I21" s="66">
        <v>15.733000000000001</v>
      </c>
      <c r="J21" s="46" t="s">
        <v>53</v>
      </c>
      <c r="K21" s="66">
        <v>16.773</v>
      </c>
      <c r="L21" s="75">
        <v>9.7040000000000006</v>
      </c>
      <c r="M21" s="92">
        <v>5</v>
      </c>
      <c r="N21" s="95">
        <v>0.3</v>
      </c>
    </row>
    <row r="22" spans="1:14" ht="13" x14ac:dyDescent="0.35">
      <c r="A22" s="10" t="s">
        <v>41</v>
      </c>
      <c r="B22" s="13" t="s">
        <v>48</v>
      </c>
      <c r="C22" s="59">
        <v>3.6600000000000001E-2</v>
      </c>
      <c r="D22" s="54">
        <v>4.6100000000000002E-2</v>
      </c>
      <c r="E22" s="69">
        <v>0.91700000000000004</v>
      </c>
      <c r="F22" s="70">
        <v>2.54</v>
      </c>
      <c r="G22" s="71">
        <v>0.17899999999999999</v>
      </c>
      <c r="H22" s="69">
        <v>0.876</v>
      </c>
      <c r="I22" s="69">
        <v>0.21199999999999999</v>
      </c>
      <c r="J22" s="46" t="s">
        <v>53</v>
      </c>
      <c r="K22" s="69">
        <v>0.48699999999999999</v>
      </c>
      <c r="L22" s="76">
        <v>0.13</v>
      </c>
      <c r="M22" s="92">
        <v>0.2</v>
      </c>
      <c r="N22" s="95">
        <v>0.1</v>
      </c>
    </row>
    <row r="23" spans="1:14" ht="13" x14ac:dyDescent="0.35">
      <c r="A23" s="10" t="s">
        <v>42</v>
      </c>
      <c r="B23" s="13" t="s">
        <v>48</v>
      </c>
      <c r="C23" s="59">
        <v>3.2399999999999998E-3</v>
      </c>
      <c r="D23" s="54">
        <v>1.5E-3</v>
      </c>
      <c r="E23" s="52" t="s">
        <v>84</v>
      </c>
      <c r="F23" s="54">
        <v>5.9000000000000003E-4</v>
      </c>
      <c r="G23" s="54">
        <v>1.0499999999999999E-3</v>
      </c>
      <c r="H23" s="54">
        <v>4.8999999999999998E-4</v>
      </c>
      <c r="I23" s="54">
        <v>1.64E-3</v>
      </c>
      <c r="J23" s="46" t="s">
        <v>53</v>
      </c>
      <c r="K23" s="54">
        <v>4.8000000000000001E-4</v>
      </c>
      <c r="L23" s="62">
        <v>7.1000000000000002E-4</v>
      </c>
      <c r="M23" s="92">
        <v>0.01</v>
      </c>
      <c r="N23" s="95" t="s">
        <v>51</v>
      </c>
    </row>
    <row r="24" spans="1:14" ht="13" x14ac:dyDescent="0.35">
      <c r="A24" s="10" t="s">
        <v>43</v>
      </c>
      <c r="B24" s="13" t="s">
        <v>48</v>
      </c>
      <c r="C24" s="51" t="s">
        <v>82</v>
      </c>
      <c r="D24" s="52" t="s">
        <v>82</v>
      </c>
      <c r="E24" s="52" t="s">
        <v>82</v>
      </c>
      <c r="F24" s="52" t="s">
        <v>82</v>
      </c>
      <c r="G24" s="52" t="s">
        <v>82</v>
      </c>
      <c r="H24" s="52" t="s">
        <v>82</v>
      </c>
      <c r="I24" s="52" t="s">
        <v>82</v>
      </c>
      <c r="J24" s="46" t="s">
        <v>53</v>
      </c>
      <c r="K24" s="52" t="s">
        <v>82</v>
      </c>
      <c r="L24" s="53" t="s">
        <v>82</v>
      </c>
      <c r="M24" s="92">
        <v>0.2</v>
      </c>
      <c r="N24" s="95" t="s">
        <v>51</v>
      </c>
    </row>
    <row r="25" spans="1:14" ht="13" x14ac:dyDescent="0.35">
      <c r="A25" s="10" t="s">
        <v>44</v>
      </c>
      <c r="B25" s="13" t="s">
        <v>48</v>
      </c>
      <c r="C25" s="59">
        <v>3.13E-3</v>
      </c>
      <c r="D25" s="54">
        <v>1.3999999999999999E-4</v>
      </c>
      <c r="E25" s="54">
        <v>5.1000000000000004E-4</v>
      </c>
      <c r="F25" s="54">
        <v>5.9999999999999995E-4</v>
      </c>
      <c r="G25" s="54">
        <v>7.5000000000000002E-4</v>
      </c>
      <c r="H25" s="54">
        <v>6.9999999999999999E-4</v>
      </c>
      <c r="I25" s="54">
        <v>2.5400000000000002E-3</v>
      </c>
      <c r="J25" s="46" t="s">
        <v>53</v>
      </c>
      <c r="K25" s="54">
        <v>1.2600000000000001E-3</v>
      </c>
      <c r="L25" s="62">
        <v>1.58E-3</v>
      </c>
      <c r="M25" s="92">
        <v>5</v>
      </c>
      <c r="N25" s="95">
        <v>0.05</v>
      </c>
    </row>
    <row r="26" spans="1:14" ht="13" x14ac:dyDescent="0.35">
      <c r="A26" s="10" t="s">
        <v>45</v>
      </c>
      <c r="B26" s="13" t="s">
        <v>48</v>
      </c>
      <c r="C26" s="59">
        <v>1.5399999999999999E-3</v>
      </c>
      <c r="D26" s="54">
        <v>6.0499999999999998E-3</v>
      </c>
      <c r="E26" s="52" t="s">
        <v>85</v>
      </c>
      <c r="F26" s="54">
        <v>2.5799999999999998E-3</v>
      </c>
      <c r="G26" s="71">
        <v>1.1599999999999999E-2</v>
      </c>
      <c r="H26" s="54">
        <v>1.41E-3</v>
      </c>
      <c r="I26" s="54">
        <v>2.0200000000000001E-3</v>
      </c>
      <c r="J26" s="46" t="s">
        <v>53</v>
      </c>
      <c r="K26" s="54">
        <v>6.8000000000000005E-4</v>
      </c>
      <c r="L26" s="62">
        <v>1.9E-3</v>
      </c>
      <c r="M26" s="92">
        <v>0.02</v>
      </c>
      <c r="N26" s="95">
        <v>0.01</v>
      </c>
    </row>
    <row r="27" spans="1:14" ht="13" x14ac:dyDescent="0.35">
      <c r="A27" s="10" t="s">
        <v>49</v>
      </c>
      <c r="B27" s="13" t="s">
        <v>48</v>
      </c>
      <c r="C27" s="59">
        <v>1.72E-2</v>
      </c>
      <c r="D27" s="54">
        <v>1.83E-2</v>
      </c>
      <c r="E27" s="54">
        <v>1.8499999999999999E-2</v>
      </c>
      <c r="F27" s="54">
        <v>0.108</v>
      </c>
      <c r="G27" s="54">
        <v>8.8599999999999998E-2</v>
      </c>
      <c r="H27" s="54">
        <v>1.14E-2</v>
      </c>
      <c r="I27" s="54">
        <v>2.93E-2</v>
      </c>
      <c r="J27" s="46" t="s">
        <v>53</v>
      </c>
      <c r="K27" s="54">
        <v>7.6600000000000001E-2</v>
      </c>
      <c r="L27" s="62">
        <v>2.5100000000000001E-2</v>
      </c>
      <c r="M27" s="92">
        <v>2</v>
      </c>
      <c r="N27" s="95">
        <v>3</v>
      </c>
    </row>
    <row r="28" spans="1:14" ht="13.5" thickBot="1" x14ac:dyDescent="0.4">
      <c r="A28" s="11" t="s">
        <v>50</v>
      </c>
      <c r="B28" s="14" t="s">
        <v>48</v>
      </c>
      <c r="C28" s="78" t="s">
        <v>86</v>
      </c>
      <c r="D28" s="79">
        <v>26.3</v>
      </c>
      <c r="E28" s="79">
        <v>57.8</v>
      </c>
      <c r="F28" s="80">
        <v>27.8</v>
      </c>
      <c r="G28" s="80">
        <v>28.9</v>
      </c>
      <c r="H28" s="80">
        <v>10.7</v>
      </c>
      <c r="I28" s="80">
        <v>19.3</v>
      </c>
      <c r="J28" s="80" t="s">
        <v>53</v>
      </c>
      <c r="K28" s="80">
        <v>16.100000000000001</v>
      </c>
      <c r="L28" s="81">
        <v>6.4</v>
      </c>
      <c r="M28" s="93" t="s">
        <v>51</v>
      </c>
      <c r="N28" s="96" t="s">
        <v>51</v>
      </c>
    </row>
    <row r="30" spans="1:14" ht="13" x14ac:dyDescent="0.35">
      <c r="A30" s="15" t="s">
        <v>60</v>
      </c>
      <c r="B30" s="20"/>
      <c r="C30" s="97" t="s">
        <v>61</v>
      </c>
      <c r="D30" s="97"/>
      <c r="E30" s="97"/>
    </row>
    <row r="31" spans="1:14" x14ac:dyDescent="0.35">
      <c r="A31" s="16"/>
      <c r="B31" s="18"/>
      <c r="C31" s="97" t="s">
        <v>62</v>
      </c>
      <c r="D31" s="97"/>
      <c r="E31" s="97"/>
    </row>
    <row r="32" spans="1:14" x14ac:dyDescent="0.35">
      <c r="B32" s="17"/>
      <c r="C32" s="97" t="s">
        <v>63</v>
      </c>
      <c r="D32" s="97"/>
      <c r="E32" s="97"/>
    </row>
    <row r="34" spans="1:5" ht="13" x14ac:dyDescent="0.35">
      <c r="A34" s="15" t="s">
        <v>59</v>
      </c>
      <c r="B34" s="1" t="s">
        <v>52</v>
      </c>
      <c r="C34" s="98" t="s">
        <v>64</v>
      </c>
      <c r="D34" s="99"/>
      <c r="E34" s="100"/>
    </row>
    <row r="35" spans="1:5" ht="36" customHeight="1" x14ac:dyDescent="0.35">
      <c r="B35" s="1" t="s">
        <v>53</v>
      </c>
      <c r="C35" s="97" t="s">
        <v>65</v>
      </c>
      <c r="D35" s="97"/>
      <c r="E35" s="97"/>
    </row>
  </sheetData>
  <mergeCells count="7">
    <mergeCell ref="C35:E35"/>
    <mergeCell ref="C34:E34"/>
    <mergeCell ref="M1:M3"/>
    <mergeCell ref="N1:N3"/>
    <mergeCell ref="C30:E30"/>
    <mergeCell ref="C31:E31"/>
    <mergeCell ref="C32:E3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55"/>
  <sheetViews>
    <sheetView zoomScaleNormal="100" workbookViewId="0">
      <selection activeCell="D41" sqref="D41"/>
    </sheetView>
  </sheetViews>
  <sheetFormatPr defaultColWidth="11.453125" defaultRowHeight="12.5" x14ac:dyDescent="0.25"/>
  <cols>
    <col min="1" max="3" width="11.453125" style="27"/>
    <col min="4" max="4" width="12.453125" style="27" bestFit="1" customWidth="1"/>
    <col min="5" max="5" width="11.453125" style="27"/>
    <col min="6" max="6" width="13.36328125" style="27" bestFit="1" customWidth="1"/>
    <col min="7" max="7" width="119.81640625" style="26" bestFit="1" customWidth="1"/>
    <col min="8" max="8" width="13.1796875" style="26" bestFit="1" customWidth="1"/>
    <col min="9" max="16384" width="11.453125" style="26"/>
  </cols>
  <sheetData>
    <row r="1" spans="1:7" ht="13" x14ac:dyDescent="0.3">
      <c r="A1" s="105" t="s">
        <v>72</v>
      </c>
      <c r="B1" s="105" t="s">
        <v>3</v>
      </c>
      <c r="C1" s="105" t="s">
        <v>5</v>
      </c>
      <c r="D1" s="105" t="s">
        <v>4</v>
      </c>
      <c r="E1" s="106" t="s">
        <v>73</v>
      </c>
      <c r="F1" s="106"/>
      <c r="G1" s="105" t="s">
        <v>77</v>
      </c>
    </row>
    <row r="2" spans="1:7" ht="13" x14ac:dyDescent="0.3">
      <c r="A2" s="105"/>
      <c r="B2" s="105"/>
      <c r="C2" s="105"/>
      <c r="D2" s="105"/>
      <c r="E2" s="25" t="s">
        <v>75</v>
      </c>
      <c r="F2" s="25" t="s">
        <v>76</v>
      </c>
      <c r="G2" s="105"/>
    </row>
    <row r="3" spans="1:7" ht="13" x14ac:dyDescent="0.25">
      <c r="A3" s="31" t="s">
        <v>6</v>
      </c>
      <c r="B3" s="77" t="s">
        <v>33</v>
      </c>
      <c r="C3" s="82">
        <v>63.03</v>
      </c>
      <c r="D3" s="83" t="s">
        <v>48</v>
      </c>
      <c r="E3" s="84">
        <v>35</v>
      </c>
      <c r="F3" s="85">
        <f t="shared" ref="F3:F25" si="0">ROUND((ABS(+(E3-C3)/E3)*100),0)</f>
        <v>80</v>
      </c>
      <c r="G3" s="86" t="str">
        <f t="shared" ref="G3:G25" si="1">CONCATENATE("En el ",A3," se detecta una superación de la concentración de ",B3,", correspondiente a un ",F3,"% respecto de la Norma NCh 1333")</f>
        <v>En el Pozo 8 se detecta una superación de la concentración de %Na, correspondiente a un 80% respecto de la Norma NCh 1333</v>
      </c>
    </row>
    <row r="4" spans="1:7" ht="13" x14ac:dyDescent="0.25">
      <c r="A4" s="29" t="s">
        <v>7</v>
      </c>
      <c r="B4" s="77" t="s">
        <v>28</v>
      </c>
      <c r="C4" s="88">
        <v>650.11400000000003</v>
      </c>
      <c r="D4" s="83" t="s">
        <v>48</v>
      </c>
      <c r="E4" s="84">
        <v>250</v>
      </c>
      <c r="F4" s="85">
        <f t="shared" si="0"/>
        <v>160</v>
      </c>
      <c r="G4" s="86" t="str">
        <f t="shared" si="1"/>
        <v>En el Pozo 2 se detecta una superación de la concentración de Sulfato, correspondiente a un 160% respecto de la Norma NCh 1333</v>
      </c>
    </row>
    <row r="5" spans="1:7" ht="13" x14ac:dyDescent="0.25">
      <c r="A5" s="29" t="s">
        <v>8</v>
      </c>
      <c r="B5" s="77" t="s">
        <v>28</v>
      </c>
      <c r="C5" s="88">
        <v>532.70000000000005</v>
      </c>
      <c r="D5" s="83" t="s">
        <v>48</v>
      </c>
      <c r="E5" s="84">
        <v>250</v>
      </c>
      <c r="F5" s="85">
        <f t="shared" si="0"/>
        <v>113</v>
      </c>
      <c r="G5" s="86" t="str">
        <f t="shared" si="1"/>
        <v>En el Pozo 14 se detecta una superación de la concentración de Sulfato, correspondiente a un 113% respecto de la Norma NCh 1333</v>
      </c>
    </row>
    <row r="6" spans="1:7" ht="13" x14ac:dyDescent="0.25">
      <c r="A6" s="29" t="s">
        <v>8</v>
      </c>
      <c r="B6" s="77" t="s">
        <v>40</v>
      </c>
      <c r="C6" s="88">
        <v>49.722999999999999</v>
      </c>
      <c r="D6" s="83" t="s">
        <v>48</v>
      </c>
      <c r="E6" s="84">
        <v>5</v>
      </c>
      <c r="F6" s="85">
        <f t="shared" si="0"/>
        <v>894</v>
      </c>
      <c r="G6" s="86" t="str">
        <f t="shared" si="1"/>
        <v>En el Pozo 14 se detecta una superación de la concentración de Hierro, correspondiente a un 894% respecto de la Norma NCh 1333</v>
      </c>
    </row>
    <row r="7" spans="1:7" ht="13" x14ac:dyDescent="0.25">
      <c r="A7" s="29" t="s">
        <v>8</v>
      </c>
      <c r="B7" s="77" t="s">
        <v>41</v>
      </c>
      <c r="C7" s="90">
        <v>0.91700000000000004</v>
      </c>
      <c r="D7" s="83" t="s">
        <v>48</v>
      </c>
      <c r="E7" s="84">
        <v>0.2</v>
      </c>
      <c r="F7" s="85">
        <f t="shared" si="0"/>
        <v>359</v>
      </c>
      <c r="G7" s="86" t="str">
        <f t="shared" si="1"/>
        <v>En el Pozo 14 se detecta una superación de la concentración de Manganeso, correspondiente a un 359% respecto de la Norma NCh 1333</v>
      </c>
    </row>
    <row r="8" spans="1:7" ht="13" x14ac:dyDescent="0.25">
      <c r="A8" s="29" t="s">
        <v>9</v>
      </c>
      <c r="B8" s="77" t="s">
        <v>28</v>
      </c>
      <c r="C8" s="82">
        <v>618.6</v>
      </c>
      <c r="D8" s="83" t="s">
        <v>48</v>
      </c>
      <c r="E8" s="84">
        <v>250</v>
      </c>
      <c r="F8" s="85">
        <f t="shared" si="0"/>
        <v>147</v>
      </c>
      <c r="G8" s="86" t="str">
        <f t="shared" si="1"/>
        <v>En el Pozo 5 se detecta una superación de la concentración de Sulfato, correspondiente a un 147% respecto de la Norma NCh 1333</v>
      </c>
    </row>
    <row r="9" spans="1:7" ht="13" x14ac:dyDescent="0.25">
      <c r="A9" s="29" t="s">
        <v>9</v>
      </c>
      <c r="B9" s="77" t="s">
        <v>40</v>
      </c>
      <c r="C9" s="88">
        <v>7.157</v>
      </c>
      <c r="D9" s="83" t="s">
        <v>48</v>
      </c>
      <c r="E9" s="84">
        <v>5</v>
      </c>
      <c r="F9" s="85">
        <f t="shared" si="0"/>
        <v>43</v>
      </c>
      <c r="G9" s="86" t="str">
        <f t="shared" si="1"/>
        <v>En el Pozo 5 se detecta una superación de la concentración de Hierro, correspondiente a un 43% respecto de la Norma NCh 1333</v>
      </c>
    </row>
    <row r="10" spans="1:7" ht="13" x14ac:dyDescent="0.25">
      <c r="A10" s="29" t="s">
        <v>9</v>
      </c>
      <c r="B10" s="77" t="s">
        <v>41</v>
      </c>
      <c r="C10" s="89">
        <v>2.54</v>
      </c>
      <c r="D10" s="83" t="s">
        <v>48</v>
      </c>
      <c r="E10" s="84">
        <v>0.2</v>
      </c>
      <c r="F10" s="85">
        <f t="shared" si="0"/>
        <v>1170</v>
      </c>
      <c r="G10" s="86" t="str">
        <f t="shared" si="1"/>
        <v>En el Pozo 5 se detecta una superación de la concentración de Manganeso, correspondiente a un 1170% respecto de la Norma NCh 1333</v>
      </c>
    </row>
    <row r="11" spans="1:7" ht="13" x14ac:dyDescent="0.25">
      <c r="A11" s="29" t="s">
        <v>10</v>
      </c>
      <c r="B11" s="77" t="s">
        <v>28</v>
      </c>
      <c r="C11" s="88">
        <v>951.8</v>
      </c>
      <c r="D11" s="83" t="s">
        <v>48</v>
      </c>
      <c r="E11" s="84">
        <v>250</v>
      </c>
      <c r="F11" s="85">
        <f t="shared" si="0"/>
        <v>281</v>
      </c>
      <c r="G11" s="86" t="str">
        <f t="shared" si="1"/>
        <v>En el Pozo 9 se detecta una superación de la concentración de Sulfato, correspondiente a un 281% respecto de la Norma NCh 1333</v>
      </c>
    </row>
    <row r="12" spans="1:7" ht="13" x14ac:dyDescent="0.25">
      <c r="A12" s="29" t="s">
        <v>10</v>
      </c>
      <c r="B12" s="77" t="s">
        <v>40</v>
      </c>
      <c r="C12" s="88">
        <v>8.3650000000000002</v>
      </c>
      <c r="D12" s="83" t="s">
        <v>48</v>
      </c>
      <c r="E12" s="84">
        <v>5</v>
      </c>
      <c r="F12" s="85">
        <f t="shared" si="0"/>
        <v>67</v>
      </c>
      <c r="G12" s="86" t="str">
        <f t="shared" si="1"/>
        <v>En el Pozo 9 se detecta una superación de la concentración de Hierro, correspondiente a un 67% respecto de la Norma NCh 1333</v>
      </c>
    </row>
    <row r="13" spans="1:7" ht="13" x14ac:dyDescent="0.25">
      <c r="A13" s="29" t="s">
        <v>11</v>
      </c>
      <c r="B13" s="77" t="s">
        <v>28</v>
      </c>
      <c r="C13" s="88">
        <v>550.48199999999997</v>
      </c>
      <c r="D13" s="83" t="s">
        <v>48</v>
      </c>
      <c r="E13" s="84">
        <v>250</v>
      </c>
      <c r="F13" s="85">
        <f t="shared" si="0"/>
        <v>120</v>
      </c>
      <c r="G13" s="86" t="str">
        <f t="shared" si="1"/>
        <v>En el Pozo 12 se detecta una superación de la concentración de Sulfato, correspondiente a un 120% respecto de la Norma NCh 1333</v>
      </c>
    </row>
    <row r="14" spans="1:7" ht="13" x14ac:dyDescent="0.25">
      <c r="A14" s="29" t="s">
        <v>11</v>
      </c>
      <c r="B14" s="77" t="s">
        <v>40</v>
      </c>
      <c r="C14" s="88">
        <v>5.0129999999999999</v>
      </c>
      <c r="D14" s="83" t="s">
        <v>48</v>
      </c>
      <c r="E14" s="84">
        <v>5</v>
      </c>
      <c r="F14" s="85">
        <f t="shared" si="0"/>
        <v>0</v>
      </c>
      <c r="G14" s="86" t="str">
        <f t="shared" si="1"/>
        <v>En el Pozo 12 se detecta una superación de la concentración de Hierro, correspondiente a un 0% respecto de la Norma NCh 1333</v>
      </c>
    </row>
    <row r="15" spans="1:7" ht="13" x14ac:dyDescent="0.25">
      <c r="A15" s="29" t="s">
        <v>11</v>
      </c>
      <c r="B15" s="77" t="s">
        <v>41</v>
      </c>
      <c r="C15" s="90">
        <v>0.876</v>
      </c>
      <c r="D15" s="83" t="s">
        <v>48</v>
      </c>
      <c r="E15" s="84">
        <v>0.2</v>
      </c>
      <c r="F15" s="85">
        <f t="shared" si="0"/>
        <v>338</v>
      </c>
      <c r="G15" s="86" t="str">
        <f t="shared" si="1"/>
        <v>En el Pozo 12 se detecta una superación de la concentración de Manganeso, correspondiente a un 338% respecto de la Norma NCh 1333</v>
      </c>
    </row>
    <row r="16" spans="1:7" ht="13" x14ac:dyDescent="0.25">
      <c r="A16" s="29" t="s">
        <v>78</v>
      </c>
      <c r="B16" s="77" t="s">
        <v>28</v>
      </c>
      <c r="C16" s="88">
        <v>700.8</v>
      </c>
      <c r="D16" s="83" t="s">
        <v>48</v>
      </c>
      <c r="E16" s="84">
        <v>250</v>
      </c>
      <c r="F16" s="85">
        <f t="shared" si="0"/>
        <v>180</v>
      </c>
      <c r="G16" s="86" t="str">
        <f t="shared" si="1"/>
        <v>En el Pozo HA-1 se detecta una superación de la concentración de Sulfato, correspondiente a un 180% respecto de la Norma NCh 1333</v>
      </c>
    </row>
    <row r="17" spans="1:7" ht="13" x14ac:dyDescent="0.25">
      <c r="A17" s="29" t="s">
        <v>78</v>
      </c>
      <c r="B17" s="77" t="s">
        <v>40</v>
      </c>
      <c r="C17" s="88">
        <v>15.733000000000001</v>
      </c>
      <c r="D17" s="83" t="s">
        <v>48</v>
      </c>
      <c r="E17" s="84">
        <v>5</v>
      </c>
      <c r="F17" s="85">
        <f t="shared" si="0"/>
        <v>215</v>
      </c>
      <c r="G17" s="86" t="str">
        <f t="shared" si="1"/>
        <v>En el Pozo HA-1 se detecta una superación de la concentración de Hierro, correspondiente a un 215% respecto de la Norma NCh 1333</v>
      </c>
    </row>
    <row r="18" spans="1:7" ht="13" x14ac:dyDescent="0.25">
      <c r="A18" s="29" t="s">
        <v>78</v>
      </c>
      <c r="B18" s="77" t="s">
        <v>41</v>
      </c>
      <c r="C18" s="90">
        <v>0.21199999999999999</v>
      </c>
      <c r="D18" s="83" t="s">
        <v>48</v>
      </c>
      <c r="E18" s="84">
        <v>0.2</v>
      </c>
      <c r="F18" s="85">
        <f t="shared" si="0"/>
        <v>6</v>
      </c>
      <c r="G18" s="86" t="str">
        <f t="shared" si="1"/>
        <v>En el Pozo HA-1 se detecta una superación de la concentración de Manganeso, correspondiente a un 6% respecto de la Norma NCh 1333</v>
      </c>
    </row>
    <row r="19" spans="1:7" ht="13" x14ac:dyDescent="0.25">
      <c r="A19" s="29" t="s">
        <v>14</v>
      </c>
      <c r="B19" s="77" t="s">
        <v>25</v>
      </c>
      <c r="C19" s="82">
        <v>9.43</v>
      </c>
      <c r="D19" s="83" t="str">
        <f>+'Tabla N°2'!B9</f>
        <v>mg/l</v>
      </c>
      <c r="E19" s="84">
        <v>9</v>
      </c>
      <c r="F19" s="85">
        <f t="shared" si="0"/>
        <v>5</v>
      </c>
      <c r="G19" s="86" t="str">
        <f t="shared" si="1"/>
        <v>En el Pozo 15 se detecta una superación de la concentración de pH, correspondiente a un 5% respecto de la Norma NCh 1333</v>
      </c>
    </row>
    <row r="20" spans="1:7" ht="13" x14ac:dyDescent="0.25">
      <c r="A20" s="29" t="s">
        <v>14</v>
      </c>
      <c r="B20" s="77" t="s">
        <v>33</v>
      </c>
      <c r="C20" s="82">
        <v>59.35</v>
      </c>
      <c r="D20" s="83" t="str">
        <f>+'Tabla N°2'!B10</f>
        <v>mg/l</v>
      </c>
      <c r="E20" s="84">
        <v>35</v>
      </c>
      <c r="F20" s="85">
        <f t="shared" si="0"/>
        <v>70</v>
      </c>
      <c r="G20" s="86" t="str">
        <f t="shared" si="1"/>
        <v>En el Pozo 15 se detecta una superación de la concentración de %Na, correspondiente a un 70% respecto de la Norma NCh 1333</v>
      </c>
    </row>
    <row r="21" spans="1:7" ht="13" x14ac:dyDescent="0.25">
      <c r="A21" s="29" t="s">
        <v>14</v>
      </c>
      <c r="B21" s="77" t="s">
        <v>40</v>
      </c>
      <c r="C21" s="88">
        <v>16.773</v>
      </c>
      <c r="D21" s="83" t="s">
        <v>48</v>
      </c>
      <c r="E21" s="84">
        <v>5</v>
      </c>
      <c r="F21" s="85">
        <f t="shared" si="0"/>
        <v>235</v>
      </c>
      <c r="G21" s="86" t="str">
        <f t="shared" si="1"/>
        <v>En el Pozo 15 se detecta una superación de la concentración de Hierro, correspondiente a un 235% respecto de la Norma NCh 1333</v>
      </c>
    </row>
    <row r="22" spans="1:7" ht="13" x14ac:dyDescent="0.25">
      <c r="A22" s="29" t="s">
        <v>14</v>
      </c>
      <c r="B22" s="77" t="s">
        <v>41</v>
      </c>
      <c r="C22" s="90">
        <v>0.48699999999999999</v>
      </c>
      <c r="D22" s="83" t="s">
        <v>48</v>
      </c>
      <c r="E22" s="84">
        <v>0.2</v>
      </c>
      <c r="F22" s="85">
        <f t="shared" si="0"/>
        <v>144</v>
      </c>
      <c r="G22" s="86" t="str">
        <f t="shared" si="1"/>
        <v>En el Pozo 15 se detecta una superación de la concentración de Manganeso, correspondiente a un 144% respecto de la Norma NCh 1333</v>
      </c>
    </row>
    <row r="23" spans="1:7" ht="13" x14ac:dyDescent="0.25">
      <c r="A23" s="33" t="s">
        <v>15</v>
      </c>
      <c r="B23" s="77" t="s">
        <v>28</v>
      </c>
      <c r="C23" s="82">
        <v>447.7</v>
      </c>
      <c r="D23" s="83" t="s">
        <v>48</v>
      </c>
      <c r="E23" s="84">
        <v>250</v>
      </c>
      <c r="F23" s="85">
        <f t="shared" si="0"/>
        <v>79</v>
      </c>
      <c r="G23" s="86" t="str">
        <f t="shared" si="1"/>
        <v>En el Pozo 16 se detecta una superación de la concentración de Sulfato, correspondiente a un 79% respecto de la Norma NCh 1333</v>
      </c>
    </row>
    <row r="24" spans="1:7" ht="13" x14ac:dyDescent="0.25">
      <c r="A24" s="33" t="s">
        <v>15</v>
      </c>
      <c r="B24" s="77" t="s">
        <v>33</v>
      </c>
      <c r="C24" s="82">
        <v>39.43</v>
      </c>
      <c r="D24" s="83" t="str">
        <f>+'Tabla N°2'!B14</f>
        <v>mg/l</v>
      </c>
      <c r="E24" s="84">
        <v>35</v>
      </c>
      <c r="F24" s="85">
        <f t="shared" si="0"/>
        <v>13</v>
      </c>
      <c r="G24" s="86" t="str">
        <f t="shared" si="1"/>
        <v>En el Pozo 16 se detecta una superación de la concentración de %Na, correspondiente a un 13% respecto de la Norma NCh 1333</v>
      </c>
    </row>
    <row r="25" spans="1:7" ht="13" x14ac:dyDescent="0.25">
      <c r="A25" s="33" t="s">
        <v>15</v>
      </c>
      <c r="B25" s="77" t="s">
        <v>40</v>
      </c>
      <c r="C25" s="88">
        <v>9.7040000000000006</v>
      </c>
      <c r="D25" s="83" t="s">
        <v>48</v>
      </c>
      <c r="E25" s="84">
        <v>5</v>
      </c>
      <c r="F25" s="85">
        <f t="shared" si="0"/>
        <v>94</v>
      </c>
      <c r="G25" s="86" t="str">
        <f t="shared" si="1"/>
        <v>En el Pozo 16 se detecta una superación de la concentración de Hierro, correspondiente a un 94% respecto de la Norma NCh 1333</v>
      </c>
    </row>
    <row r="26" spans="1:7" x14ac:dyDescent="0.25">
      <c r="A26" s="39"/>
      <c r="B26" s="2"/>
      <c r="C26" s="39"/>
      <c r="E26" s="6"/>
      <c r="F26" s="40"/>
      <c r="G26" s="41"/>
    </row>
    <row r="29" spans="1:7" ht="13" x14ac:dyDescent="0.3">
      <c r="A29" s="105" t="s">
        <v>72</v>
      </c>
      <c r="B29" s="105" t="s">
        <v>3</v>
      </c>
      <c r="C29" s="105" t="s">
        <v>5</v>
      </c>
      <c r="D29" s="105" t="s">
        <v>4</v>
      </c>
      <c r="E29" s="107" t="s">
        <v>74</v>
      </c>
      <c r="F29" s="107"/>
      <c r="G29" s="105" t="s">
        <v>77</v>
      </c>
    </row>
    <row r="30" spans="1:7" ht="13" x14ac:dyDescent="0.3">
      <c r="A30" s="105"/>
      <c r="B30" s="105"/>
      <c r="C30" s="105"/>
      <c r="D30" s="105"/>
      <c r="E30" s="25" t="s">
        <v>75</v>
      </c>
      <c r="F30" s="25" t="s">
        <v>76</v>
      </c>
      <c r="G30" s="105"/>
    </row>
    <row r="31" spans="1:7" ht="13" x14ac:dyDescent="0.25">
      <c r="A31" s="31" t="s">
        <v>6</v>
      </c>
      <c r="B31" s="77" t="s">
        <v>25</v>
      </c>
      <c r="C31" s="82">
        <v>8.7899999999999991</v>
      </c>
      <c r="D31" s="83" t="s">
        <v>48</v>
      </c>
      <c r="E31" s="84">
        <v>8.5</v>
      </c>
      <c r="F31" s="85">
        <f t="shared" ref="F31:F36" si="2">ROUND((ABS(+(E31-C31)/E31)*100),0)</f>
        <v>3</v>
      </c>
      <c r="G31" s="86" t="str">
        <f t="shared" ref="G31:G54" si="3">CONCATENATE("En el ",A31," se detecta una superación de la concentración de ",B31,", correspondiente a un ",F31,"% respecto de la Norma NCh 409")</f>
        <v>En el Pozo 8 se detecta una superación de la concentración de pH, correspondiente a un 3% respecto de la Norma NCh 409</v>
      </c>
    </row>
    <row r="32" spans="1:7" ht="13" x14ac:dyDescent="0.25">
      <c r="A32" s="31" t="s">
        <v>6</v>
      </c>
      <c r="B32" s="77" t="s">
        <v>40</v>
      </c>
      <c r="C32" s="88">
        <v>0.879</v>
      </c>
      <c r="D32" s="83" t="s">
        <v>48</v>
      </c>
      <c r="E32" s="84">
        <v>0.3</v>
      </c>
      <c r="F32" s="85">
        <f t="shared" si="2"/>
        <v>193</v>
      </c>
      <c r="G32" s="86" t="str">
        <f t="shared" si="3"/>
        <v>En el Pozo 8 se detecta una superación de la concentración de Hierro, correspondiente a un 193% respecto de la Norma NCh 409</v>
      </c>
    </row>
    <row r="33" spans="1:7" ht="13" x14ac:dyDescent="0.25">
      <c r="A33" s="29" t="s">
        <v>7</v>
      </c>
      <c r="B33" s="77" t="s">
        <v>28</v>
      </c>
      <c r="C33" s="88">
        <v>650.11400000000003</v>
      </c>
      <c r="D33" s="83" t="s">
        <v>48</v>
      </c>
      <c r="E33" s="84">
        <v>500</v>
      </c>
      <c r="F33" s="85">
        <f t="shared" si="2"/>
        <v>30</v>
      </c>
      <c r="G33" s="86" t="str">
        <f t="shared" si="3"/>
        <v>En el Pozo 2 se detecta una superación de la concentración de Sulfato, correspondiente a un 30% respecto de la Norma NCh 409</v>
      </c>
    </row>
    <row r="34" spans="1:7" ht="13" x14ac:dyDescent="0.25">
      <c r="A34" s="29" t="s">
        <v>8</v>
      </c>
      <c r="B34" s="77" t="s">
        <v>28</v>
      </c>
      <c r="C34" s="88">
        <v>532.70000000000005</v>
      </c>
      <c r="D34" s="83" t="s">
        <v>48</v>
      </c>
      <c r="E34" s="84">
        <v>500</v>
      </c>
      <c r="F34" s="85">
        <f t="shared" si="2"/>
        <v>7</v>
      </c>
      <c r="G34" s="86" t="str">
        <f t="shared" si="3"/>
        <v>En el Pozo 14 se detecta una superación de la concentración de Sulfato, correspondiente a un 7% respecto de la Norma NCh 409</v>
      </c>
    </row>
    <row r="35" spans="1:7" ht="13" x14ac:dyDescent="0.25">
      <c r="A35" s="29" t="s">
        <v>8</v>
      </c>
      <c r="B35" s="77" t="s">
        <v>40</v>
      </c>
      <c r="C35" s="88">
        <v>49.722999999999999</v>
      </c>
      <c r="D35" s="83" t="s">
        <v>48</v>
      </c>
      <c r="E35" s="84">
        <v>0.3</v>
      </c>
      <c r="F35" s="85">
        <f t="shared" si="2"/>
        <v>16474</v>
      </c>
      <c r="G35" s="86" t="str">
        <f t="shared" si="3"/>
        <v>En el Pozo 14 se detecta una superación de la concentración de Hierro, correspondiente a un 16474% respecto de la Norma NCh 409</v>
      </c>
    </row>
    <row r="36" spans="1:7" ht="13" x14ac:dyDescent="0.25">
      <c r="A36" s="29" t="s">
        <v>8</v>
      </c>
      <c r="B36" s="77" t="s">
        <v>41</v>
      </c>
      <c r="C36" s="90">
        <v>0.91700000000000004</v>
      </c>
      <c r="D36" s="83" t="s">
        <v>48</v>
      </c>
      <c r="E36" s="84">
        <v>0.1</v>
      </c>
      <c r="F36" s="85">
        <f t="shared" si="2"/>
        <v>817</v>
      </c>
      <c r="G36" s="86" t="str">
        <f t="shared" si="3"/>
        <v>En el Pozo 14 se detecta una superación de la concentración de Manganeso, correspondiente a un 817% respecto de la Norma NCh 409</v>
      </c>
    </row>
    <row r="37" spans="1:7" ht="13" x14ac:dyDescent="0.25">
      <c r="A37" s="29" t="s">
        <v>9</v>
      </c>
      <c r="B37" s="77" t="s">
        <v>28</v>
      </c>
      <c r="C37" s="88">
        <v>618.6</v>
      </c>
      <c r="D37" s="83" t="s">
        <v>48</v>
      </c>
      <c r="E37" s="84">
        <v>500</v>
      </c>
      <c r="F37" s="87">
        <f>ROUND((ABS(+(E37-C37)/E37)*100),2)</f>
        <v>23.72</v>
      </c>
      <c r="G37" s="86" t="str">
        <f t="shared" si="3"/>
        <v>En el Pozo 5 se detecta una superación de la concentración de Sulfato, correspondiente a un 23,72% respecto de la Norma NCh 409</v>
      </c>
    </row>
    <row r="38" spans="1:7" ht="13" x14ac:dyDescent="0.25">
      <c r="A38" s="29" t="s">
        <v>9</v>
      </c>
      <c r="B38" s="77" t="s">
        <v>40</v>
      </c>
      <c r="C38" s="88">
        <v>7.157</v>
      </c>
      <c r="D38" s="83" t="s">
        <v>48</v>
      </c>
      <c r="E38" s="84">
        <v>0.3</v>
      </c>
      <c r="F38" s="85">
        <f t="shared" ref="F38:F54" si="4">ROUND((ABS(+(E38-C38)/E38)*100),0)</f>
        <v>2286</v>
      </c>
      <c r="G38" s="86" t="str">
        <f t="shared" si="3"/>
        <v>En el Pozo 5 se detecta una superación de la concentración de Hierro, correspondiente a un 2286% respecto de la Norma NCh 409</v>
      </c>
    </row>
    <row r="39" spans="1:7" ht="13" x14ac:dyDescent="0.25">
      <c r="A39" s="29" t="s">
        <v>9</v>
      </c>
      <c r="B39" s="77" t="s">
        <v>41</v>
      </c>
      <c r="C39" s="89">
        <v>2.54</v>
      </c>
      <c r="D39" s="83" t="s">
        <v>48</v>
      </c>
      <c r="E39" s="84">
        <v>0.1</v>
      </c>
      <c r="F39" s="85">
        <f t="shared" si="4"/>
        <v>2440</v>
      </c>
      <c r="G39" s="86" t="str">
        <f t="shared" si="3"/>
        <v>En el Pozo 5 se detecta una superación de la concentración de Manganeso, correspondiente a un 2440% respecto de la Norma NCh 409</v>
      </c>
    </row>
    <row r="40" spans="1:7" ht="13" x14ac:dyDescent="0.25">
      <c r="A40" s="29" t="s">
        <v>10</v>
      </c>
      <c r="B40" s="77" t="s">
        <v>28</v>
      </c>
      <c r="C40" s="88">
        <v>951.8</v>
      </c>
      <c r="D40" s="83" t="s">
        <v>48</v>
      </c>
      <c r="E40" s="84">
        <v>500</v>
      </c>
      <c r="F40" s="85">
        <f t="shared" si="4"/>
        <v>90</v>
      </c>
      <c r="G40" s="86" t="str">
        <f t="shared" si="3"/>
        <v>En el Pozo 9 se detecta una superación de la concentración de Sulfato, correspondiente a un 90% respecto de la Norma NCh 409</v>
      </c>
    </row>
    <row r="41" spans="1:7" ht="13" x14ac:dyDescent="0.25">
      <c r="A41" s="29" t="s">
        <v>10</v>
      </c>
      <c r="B41" s="77" t="s">
        <v>40</v>
      </c>
      <c r="C41" s="88">
        <v>8.3650000000000002</v>
      </c>
      <c r="D41" s="83" t="s">
        <v>48</v>
      </c>
      <c r="E41" s="84">
        <v>0.3</v>
      </c>
      <c r="F41" s="85">
        <f t="shared" si="4"/>
        <v>2688</v>
      </c>
      <c r="G41" s="86" t="str">
        <f t="shared" si="3"/>
        <v>En el Pozo 9 se detecta una superación de la concentración de Hierro, correspondiente a un 2688% respecto de la Norma NCh 409</v>
      </c>
    </row>
    <row r="42" spans="1:7" ht="13" x14ac:dyDescent="0.25">
      <c r="A42" s="29" t="s">
        <v>10</v>
      </c>
      <c r="B42" s="77" t="s">
        <v>41</v>
      </c>
      <c r="C42" s="90">
        <v>0.17899999999999999</v>
      </c>
      <c r="D42" s="83" t="s">
        <v>48</v>
      </c>
      <c r="E42" s="84">
        <v>0.1</v>
      </c>
      <c r="F42" s="85">
        <f t="shared" si="4"/>
        <v>79</v>
      </c>
      <c r="G42" s="86" t="str">
        <f t="shared" si="3"/>
        <v>En el Pozo 9 se detecta una superación de la concentración de Manganeso, correspondiente a un 79% respecto de la Norma NCh 409</v>
      </c>
    </row>
    <row r="43" spans="1:7" ht="13" x14ac:dyDescent="0.25">
      <c r="A43" s="29" t="s">
        <v>10</v>
      </c>
      <c r="B43" s="77" t="s">
        <v>45</v>
      </c>
      <c r="C43" s="90">
        <v>1.1599999999999999E-2</v>
      </c>
      <c r="D43" s="83" t="s">
        <v>48</v>
      </c>
      <c r="E43" s="84">
        <v>0.01</v>
      </c>
      <c r="F43" s="85">
        <f t="shared" si="4"/>
        <v>16</v>
      </c>
      <c r="G43" s="86" t="str">
        <f t="shared" si="3"/>
        <v>En el Pozo 9 se detecta una superación de la concentración de Selenio, correspondiente a un 16% respecto de la Norma NCh 409</v>
      </c>
    </row>
    <row r="44" spans="1:7" ht="13" x14ac:dyDescent="0.25">
      <c r="A44" s="29" t="s">
        <v>11</v>
      </c>
      <c r="B44" s="77" t="s">
        <v>28</v>
      </c>
      <c r="C44" s="88">
        <v>550.48199999999997</v>
      </c>
      <c r="D44" s="83" t="s">
        <v>48</v>
      </c>
      <c r="E44" s="84">
        <v>500</v>
      </c>
      <c r="F44" s="85">
        <f t="shared" si="4"/>
        <v>10</v>
      </c>
      <c r="G44" s="86" t="str">
        <f t="shared" si="3"/>
        <v>En el Pozo 12 se detecta una superación de la concentración de Sulfato, correspondiente a un 10% respecto de la Norma NCh 409</v>
      </c>
    </row>
    <row r="45" spans="1:7" ht="13" x14ac:dyDescent="0.25">
      <c r="A45" s="29" t="s">
        <v>11</v>
      </c>
      <c r="B45" s="77" t="s">
        <v>40</v>
      </c>
      <c r="C45" s="88">
        <v>5.0129999999999999</v>
      </c>
      <c r="D45" s="83" t="s">
        <v>48</v>
      </c>
      <c r="E45" s="84">
        <v>0.3</v>
      </c>
      <c r="F45" s="85">
        <f t="shared" si="4"/>
        <v>1571</v>
      </c>
      <c r="G45" s="86" t="str">
        <f t="shared" si="3"/>
        <v>En el Pozo 12 se detecta una superación de la concentración de Hierro, correspondiente a un 1571% respecto de la Norma NCh 409</v>
      </c>
    </row>
    <row r="46" spans="1:7" ht="13" x14ac:dyDescent="0.25">
      <c r="A46" s="29" t="s">
        <v>11</v>
      </c>
      <c r="B46" s="77" t="s">
        <v>41</v>
      </c>
      <c r="C46" s="90">
        <v>0.876</v>
      </c>
      <c r="D46" s="83" t="s">
        <v>48</v>
      </c>
      <c r="E46" s="84">
        <v>0.1</v>
      </c>
      <c r="F46" s="85">
        <f t="shared" si="4"/>
        <v>776</v>
      </c>
      <c r="G46" s="86" t="str">
        <f t="shared" si="3"/>
        <v>En el Pozo 12 se detecta una superación de la concentración de Manganeso, correspondiente a un 776% respecto de la Norma NCh 409</v>
      </c>
    </row>
    <row r="47" spans="1:7" ht="13" x14ac:dyDescent="0.25">
      <c r="A47" s="29" t="s">
        <v>78</v>
      </c>
      <c r="B47" s="77" t="s">
        <v>28</v>
      </c>
      <c r="C47" s="88">
        <v>700.8</v>
      </c>
      <c r="D47" s="83" t="s">
        <v>48</v>
      </c>
      <c r="E47" s="84">
        <v>500</v>
      </c>
      <c r="F47" s="85">
        <f t="shared" si="4"/>
        <v>40</v>
      </c>
      <c r="G47" s="86" t="str">
        <f t="shared" si="3"/>
        <v>En el Pozo HA-1 se detecta una superación de la concentración de Sulfato, correspondiente a un 40% respecto de la Norma NCh 409</v>
      </c>
    </row>
    <row r="48" spans="1:7" ht="13" x14ac:dyDescent="0.25">
      <c r="A48" s="29" t="s">
        <v>78</v>
      </c>
      <c r="B48" s="77" t="s">
        <v>40</v>
      </c>
      <c r="C48" s="88">
        <v>15.733000000000001</v>
      </c>
      <c r="D48" s="83" t="s">
        <v>48</v>
      </c>
      <c r="E48" s="84">
        <v>0.3</v>
      </c>
      <c r="F48" s="85">
        <f t="shared" si="4"/>
        <v>5144</v>
      </c>
      <c r="G48" s="86" t="str">
        <f t="shared" si="3"/>
        <v>En el Pozo HA-1 se detecta una superación de la concentración de Hierro, correspondiente a un 5144% respecto de la Norma NCh 409</v>
      </c>
    </row>
    <row r="49" spans="1:7" ht="13" x14ac:dyDescent="0.25">
      <c r="A49" s="29" t="s">
        <v>78</v>
      </c>
      <c r="B49" s="77" t="s">
        <v>41</v>
      </c>
      <c r="C49" s="90">
        <v>0.21199999999999999</v>
      </c>
      <c r="D49" s="83" t="s">
        <v>48</v>
      </c>
      <c r="E49" s="84">
        <v>0.1</v>
      </c>
      <c r="F49" s="85">
        <f t="shared" si="4"/>
        <v>112</v>
      </c>
      <c r="G49" s="86" t="str">
        <f t="shared" si="3"/>
        <v>En el Pozo HA-1 se detecta una superación de la concentración de Manganeso, correspondiente a un 112% respecto de la Norma NCh 409</v>
      </c>
    </row>
    <row r="50" spans="1:7" ht="13" x14ac:dyDescent="0.25">
      <c r="A50" s="29" t="s">
        <v>14</v>
      </c>
      <c r="B50" s="77" t="s">
        <v>25</v>
      </c>
      <c r="C50" s="82">
        <v>9.43</v>
      </c>
      <c r="D50" s="83" t="s">
        <v>48</v>
      </c>
      <c r="E50" s="84">
        <v>8.5</v>
      </c>
      <c r="F50" s="85">
        <f t="shared" si="4"/>
        <v>11</v>
      </c>
      <c r="G50" s="86" t="str">
        <f t="shared" si="3"/>
        <v>En el Pozo 15 se detecta una superación de la concentración de pH, correspondiente a un 11% respecto de la Norma NCh 409</v>
      </c>
    </row>
    <row r="51" spans="1:7" ht="13" x14ac:dyDescent="0.25">
      <c r="A51" s="29" t="s">
        <v>14</v>
      </c>
      <c r="B51" s="77" t="s">
        <v>40</v>
      </c>
      <c r="C51" s="88">
        <v>16.773</v>
      </c>
      <c r="D51" s="83" t="s">
        <v>48</v>
      </c>
      <c r="E51" s="84">
        <v>0.3</v>
      </c>
      <c r="F51" s="85">
        <f t="shared" si="4"/>
        <v>5491</v>
      </c>
      <c r="G51" s="86" t="str">
        <f t="shared" si="3"/>
        <v>En el Pozo 15 se detecta una superación de la concentración de Hierro, correspondiente a un 5491% respecto de la Norma NCh 409</v>
      </c>
    </row>
    <row r="52" spans="1:7" ht="13" x14ac:dyDescent="0.25">
      <c r="A52" s="29" t="s">
        <v>14</v>
      </c>
      <c r="B52" s="77" t="s">
        <v>41</v>
      </c>
      <c r="C52" s="90">
        <v>0.48699999999999999</v>
      </c>
      <c r="D52" s="83" t="s">
        <v>48</v>
      </c>
      <c r="E52" s="84">
        <v>0.1</v>
      </c>
      <c r="F52" s="85">
        <f t="shared" si="4"/>
        <v>387</v>
      </c>
      <c r="G52" s="86" t="str">
        <f t="shared" si="3"/>
        <v>En el Pozo 15 se detecta una superación de la concentración de Manganeso, correspondiente a un 387% respecto de la Norma NCh 409</v>
      </c>
    </row>
    <row r="53" spans="1:7" ht="13" x14ac:dyDescent="0.25">
      <c r="A53" s="33" t="s">
        <v>15</v>
      </c>
      <c r="B53" s="77" t="s">
        <v>40</v>
      </c>
      <c r="C53" s="88">
        <v>9.7040000000000006</v>
      </c>
      <c r="D53" s="83" t="s">
        <v>48</v>
      </c>
      <c r="E53" s="84">
        <v>0.3</v>
      </c>
      <c r="F53" s="85">
        <f t="shared" si="4"/>
        <v>3135</v>
      </c>
      <c r="G53" s="86" t="str">
        <f t="shared" si="3"/>
        <v>En el Pozo 16 se detecta una superación de la concentración de Hierro, correspondiente a un 3135% respecto de la Norma NCh 409</v>
      </c>
    </row>
    <row r="54" spans="1:7" ht="13" x14ac:dyDescent="0.25">
      <c r="A54" s="33" t="s">
        <v>15</v>
      </c>
      <c r="B54" s="77" t="s">
        <v>41</v>
      </c>
      <c r="C54" s="90">
        <v>0.13</v>
      </c>
      <c r="D54" s="83" t="s">
        <v>48</v>
      </c>
      <c r="E54" s="84">
        <v>0.1</v>
      </c>
      <c r="F54" s="85">
        <f t="shared" si="4"/>
        <v>30</v>
      </c>
      <c r="G54" s="86" t="str">
        <f t="shared" si="3"/>
        <v>En el Pozo 16 se detecta una superación de la concentración de Manganeso, correspondiente a un 30% respecto de la Norma NCh 409</v>
      </c>
    </row>
    <row r="55" spans="1:7" x14ac:dyDescent="0.25">
      <c r="A55" s="39"/>
      <c r="B55" s="2"/>
      <c r="C55" s="39"/>
      <c r="E55" s="6"/>
      <c r="F55" s="40"/>
      <c r="G55" s="41"/>
    </row>
  </sheetData>
  <mergeCells count="12">
    <mergeCell ref="G29:G30"/>
    <mergeCell ref="E1:F1"/>
    <mergeCell ref="A1:A2"/>
    <mergeCell ref="B1:B2"/>
    <mergeCell ref="C1:C2"/>
    <mergeCell ref="D1:D2"/>
    <mergeCell ref="G1:G2"/>
    <mergeCell ref="A29:A30"/>
    <mergeCell ref="B29:B30"/>
    <mergeCell ref="C29:C30"/>
    <mergeCell ref="D29:D30"/>
    <mergeCell ref="E29:F29"/>
  </mergeCells>
  <phoneticPr fontId="3" type="noConversion"/>
  <pageMargins left="0.7" right="0.7" top="0.75" bottom="0.75" header="0.3" footer="0.3"/>
  <pageSetup paperSize="9" orientation="portrait" r:id="rId1"/>
  <ignoredErrors>
    <ignoredError sqref="F3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0ace10e6-8c8a-46b5-9435-807f619c65c5" ContentTypeId="0x0101" PreviousValue="false"/>
</file>

<file path=customXml/itemProps1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Loreto Balut Hernandez</cp:lastModifiedBy>
  <dcterms:created xsi:type="dcterms:W3CDTF">2022-12-26T15:40:51Z</dcterms:created>
  <dcterms:modified xsi:type="dcterms:W3CDTF">2023-03-09T12:24:45Z</dcterms:modified>
</cp:coreProperties>
</file>